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210" windowWidth="11160" windowHeight="6345"/>
  </bookViews>
  <sheets>
    <sheet name="Rente" sheetId="1" r:id="rId1"/>
    <sheet name="Doelsparen" sheetId="3" r:id="rId2"/>
    <sheet name="Hypotheek" sheetId="5" r:id="rId3"/>
    <sheet name="Afschrijving" sheetId="4" r:id="rId4"/>
  </sheets>
  <definedNames>
    <definedName name="_xlnm.Print_Area" localSheetId="3">Afschrijving!$B$2:$E$14</definedName>
    <definedName name="_xlnm.Print_Area" localSheetId="1">Doelsparen!#REF!</definedName>
    <definedName name="_xlnm.Print_Area" localSheetId="2">Hypotheek!#REF!</definedName>
    <definedName name="_xlnm.Print_Area" localSheetId="0">Rente!$B$2:$Z$14</definedName>
  </definedNames>
  <calcPr calcId="125725"/>
</workbook>
</file>

<file path=xl/calcChain.xml><?xml version="1.0" encoding="utf-8"?>
<calcChain xmlns="http://schemas.openxmlformats.org/spreadsheetml/2006/main">
  <c r="C11" i="5"/>
  <c r="G11"/>
  <c r="K13" i="3"/>
  <c r="K13" i="1"/>
  <c r="G13"/>
  <c r="C13" i="4"/>
  <c r="C13" i="1"/>
  <c r="G13" i="3"/>
  <c r="C13"/>
  <c r="O13" i="1"/>
  <c r="R13"/>
  <c r="V13"/>
  <c r="Y13"/>
</calcChain>
</file>

<file path=xl/sharedStrings.xml><?xml version="1.0" encoding="utf-8"?>
<sst xmlns="http://schemas.openxmlformats.org/spreadsheetml/2006/main" count="82" uniqueCount="35">
  <si>
    <t>per jaar</t>
  </si>
  <si>
    <t xml:space="preserve">Hoeveel jaar wilt u sparen? </t>
  </si>
  <si>
    <t xml:space="preserve">De rente per jaar is </t>
  </si>
  <si>
    <t>Rente opbrengst</t>
  </si>
  <si>
    <t>per maand</t>
  </si>
  <si>
    <t xml:space="preserve">Regelmatige stortingen </t>
  </si>
  <si>
    <t>stortingen per jaar</t>
  </si>
  <si>
    <t>stortingen per maand</t>
  </si>
  <si>
    <t>jr</t>
  </si>
  <si>
    <t>en eenmalige inleg</t>
  </si>
  <si>
    <t>Sparen voor een doel</t>
  </si>
  <si>
    <t xml:space="preserve"> </t>
  </si>
  <si>
    <t xml:space="preserve">Voor welk bedrag spaart u? </t>
  </si>
  <si>
    <t xml:space="preserve">Eerste inleg: </t>
  </si>
  <si>
    <t xml:space="preserve">De rente is per jaar </t>
  </si>
  <si>
    <t>Eenmalige storting:</t>
  </si>
  <si>
    <t>Jaarlijkse stortingen:</t>
  </si>
  <si>
    <t>Maandelijkse stortingen:</t>
  </si>
  <si>
    <t xml:space="preserve">Eenmalige inleg: </t>
  </si>
  <si>
    <t>U hebt dan in totaal:</t>
  </si>
  <si>
    <t>Afschrijving</t>
  </si>
  <si>
    <t xml:space="preserve">Afschrijving per jaar is </t>
  </si>
  <si>
    <t xml:space="preserve">Hoeveel jaar in bezit? </t>
  </si>
  <si>
    <t xml:space="preserve">Waarde aan het begin: </t>
  </si>
  <si>
    <t>Waarde aan het eind:</t>
  </si>
  <si>
    <t>Per jaar</t>
  </si>
  <si>
    <t>Stortingen per jaar</t>
  </si>
  <si>
    <t>Per maand</t>
  </si>
  <si>
    <t>Stortingen per maand</t>
  </si>
  <si>
    <t xml:space="preserve">Hypotheekbedrag: </t>
  </si>
  <si>
    <t>Rente en aflossing</t>
  </si>
  <si>
    <t xml:space="preserve">Looptijd van de hypotheek: </t>
  </si>
  <si>
    <t>Annuïteitenhypotheek</t>
  </si>
  <si>
    <t>Aflossingsvrije hypotheek</t>
  </si>
  <si>
    <t>Rente</t>
  </si>
</sst>
</file>

<file path=xl/styles.xml><?xml version="1.0" encoding="utf-8"?>
<styleSheet xmlns="http://schemas.openxmlformats.org/spreadsheetml/2006/main">
  <numFmts count="7">
    <numFmt numFmtId="8" formatCode="&quot;€&quot;\ #,##0.00_-;[Red]&quot;€&quot;\ #,##0.00\-"/>
    <numFmt numFmtId="43" formatCode="_-* #,##0.00_-;_-* #,##0.00\-;_-* &quot;-&quot;??_-;_-@_-"/>
    <numFmt numFmtId="164" formatCode="_-* #,##0_-;_-* #,##0\-;_-* &quot;-&quot;??_-;_-@_-"/>
    <numFmt numFmtId="165" formatCode="&quot;€&quot;\ #,##0"/>
    <numFmt numFmtId="168" formatCode="&quot;€&quot;\ #,##0;&quot;€&quot;\ #,##0"/>
    <numFmt numFmtId="170" formatCode="&quot;€&quot;\ #,##0.00"/>
    <numFmt numFmtId="175" formatCode="#,##0.00_-"/>
  </numFmts>
  <fonts count="5">
    <font>
      <sz val="10"/>
      <name val="MS Sans Serif"/>
    </font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9"/>
      </left>
      <right/>
      <top style="medium">
        <color indexed="9"/>
      </top>
      <bottom/>
      <diagonal/>
    </border>
    <border>
      <left/>
      <right/>
      <top style="medium">
        <color indexed="9"/>
      </top>
      <bottom/>
      <diagonal/>
    </border>
    <border>
      <left/>
      <right style="medium">
        <color indexed="64"/>
      </right>
      <top style="medium">
        <color indexed="9"/>
      </top>
      <bottom/>
      <diagonal/>
    </border>
    <border>
      <left style="medium">
        <color indexed="9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theme="6" tint="0.79998168889431442"/>
      </right>
      <top style="thin">
        <color indexed="64"/>
      </top>
      <bottom style="thin">
        <color theme="6" tint="0.79998168889431442"/>
      </bottom>
      <diagonal/>
    </border>
    <border>
      <left style="thin">
        <color indexed="9"/>
      </left>
      <right style="thin">
        <color theme="6" tint="-0.499984740745262"/>
      </right>
      <top style="thin">
        <color indexed="9"/>
      </top>
      <bottom style="thin">
        <color theme="6" tint="-0.499984740745262"/>
      </bottom>
      <diagonal/>
    </border>
    <border>
      <left style="medium">
        <color theme="6" tint="0.79998168889431442"/>
      </left>
      <right/>
      <top style="medium">
        <color theme="6" tint="0.79998168889431442"/>
      </top>
      <bottom/>
      <diagonal/>
    </border>
    <border>
      <left/>
      <right/>
      <top style="medium">
        <color theme="6" tint="0.79998168889431442"/>
      </top>
      <bottom/>
      <diagonal/>
    </border>
    <border>
      <left/>
      <right style="medium">
        <color indexed="64"/>
      </right>
      <top style="medium">
        <color theme="6" tint="0.79998168889431442"/>
      </top>
      <bottom/>
      <diagonal/>
    </border>
    <border>
      <left style="medium">
        <color theme="6" tint="0.79998168889431442"/>
      </left>
      <right/>
      <top/>
      <bottom/>
      <diagonal/>
    </border>
    <border>
      <left style="medium">
        <color theme="6" tint="0.79998168889431442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3" borderId="0" xfId="0" applyFont="1" applyFill="1"/>
    <xf numFmtId="0" fontId="2" fillId="4" borderId="1" xfId="0" applyFont="1" applyFill="1" applyBorder="1"/>
    <xf numFmtId="0" fontId="3" fillId="4" borderId="2" xfId="0" applyFont="1" applyFill="1" applyBorder="1" applyAlignment="1">
      <alignment horizontal="center"/>
    </xf>
    <xf numFmtId="0" fontId="2" fillId="4" borderId="3" xfId="0" applyFont="1" applyFill="1" applyBorder="1"/>
    <xf numFmtId="0" fontId="3" fillId="2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right"/>
    </xf>
    <xf numFmtId="10" fontId="3" fillId="0" borderId="6" xfId="0" applyNumberFormat="1" applyFont="1" applyFill="1" applyBorder="1" applyAlignment="1">
      <alignment horizontal="center"/>
    </xf>
    <xf numFmtId="0" fontId="2" fillId="4" borderId="5" xfId="0" applyFont="1" applyFill="1" applyBorder="1"/>
    <xf numFmtId="1" fontId="3" fillId="0" borderId="6" xfId="0" applyNumberFormat="1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9" fontId="3" fillId="4" borderId="0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1" fontId="3" fillId="4" borderId="0" xfId="0" applyNumberFormat="1" applyFont="1" applyFill="1" applyBorder="1" applyAlignment="1">
      <alignment horizontal="center"/>
    </xf>
    <xf numFmtId="168" fontId="3" fillId="5" borderId="7" xfId="0" applyNumberFormat="1" applyFont="1" applyFill="1" applyBorder="1" applyAlignment="1">
      <alignment horizontal="center"/>
    </xf>
    <xf numFmtId="0" fontId="2" fillId="4" borderId="8" xfId="0" applyFont="1" applyFill="1" applyBorder="1"/>
    <xf numFmtId="164" fontId="2" fillId="4" borderId="9" xfId="1" applyNumberFormat="1" applyFont="1" applyFill="1" applyBorder="1" applyAlignment="1">
      <alignment horizontal="center"/>
    </xf>
    <xf numFmtId="0" fontId="2" fillId="4" borderId="10" xfId="0" applyFont="1" applyFill="1" applyBorder="1"/>
    <xf numFmtId="164" fontId="2" fillId="3" borderId="0" xfId="0" applyNumberFormat="1" applyFont="1" applyFill="1" applyAlignment="1">
      <alignment horizontal="center"/>
    </xf>
    <xf numFmtId="0" fontId="2" fillId="3" borderId="0" xfId="0" applyFont="1" applyFill="1" applyAlignment="1"/>
    <xf numFmtId="0" fontId="2" fillId="3" borderId="0" xfId="0" applyFont="1" applyFill="1" applyAlignment="1">
      <alignment horizontal="center"/>
    </xf>
    <xf numFmtId="0" fontId="2" fillId="2" borderId="11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/>
    <xf numFmtId="0" fontId="2" fillId="2" borderId="11" xfId="0" applyFont="1" applyFill="1" applyBorder="1"/>
    <xf numFmtId="0" fontId="3" fillId="2" borderId="1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15" xfId="0" applyFont="1" applyFill="1" applyBorder="1"/>
    <xf numFmtId="0" fontId="2" fillId="2" borderId="14" xfId="0" applyFont="1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15" xfId="0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70" fontId="3" fillId="0" borderId="6" xfId="0" applyNumberFormat="1" applyFont="1" applyFill="1" applyBorder="1" applyAlignment="1">
      <alignment horizontal="center"/>
    </xf>
    <xf numFmtId="175" fontId="2" fillId="3" borderId="0" xfId="0" applyNumberFormat="1" applyFont="1" applyFill="1"/>
    <xf numFmtId="0" fontId="2" fillId="2" borderId="16" xfId="0" applyFont="1" applyFill="1" applyBorder="1" applyAlignment="1">
      <alignment horizontal="right"/>
    </xf>
    <xf numFmtId="164" fontId="2" fillId="2" borderId="17" xfId="1" applyNumberFormat="1" applyFont="1" applyFill="1" applyBorder="1" applyAlignment="1">
      <alignment horizontal="center"/>
    </xf>
    <xf numFmtId="0" fontId="2" fillId="2" borderId="18" xfId="0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19" xfId="0" applyFont="1" applyFill="1" applyBorder="1"/>
    <xf numFmtId="2" fontId="2" fillId="3" borderId="0" xfId="0" applyNumberFormat="1" applyFont="1" applyFill="1" applyAlignment="1"/>
    <xf numFmtId="8" fontId="2" fillId="3" borderId="0" xfId="0" applyNumberFormat="1" applyFont="1" applyFill="1" applyAlignment="1">
      <alignment horizontal="center"/>
    </xf>
    <xf numFmtId="9" fontId="3" fillId="0" borderId="6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3" fontId="3" fillId="0" borderId="20" xfId="0" applyNumberFormat="1" applyFont="1" applyFill="1" applyBorder="1" applyAlignment="1">
      <alignment horizontal="center"/>
    </xf>
    <xf numFmtId="1" fontId="3" fillId="0" borderId="20" xfId="0" applyNumberFormat="1" applyFont="1" applyFill="1" applyBorder="1" applyAlignment="1">
      <alignment horizontal="center"/>
    </xf>
    <xf numFmtId="10" fontId="3" fillId="0" borderId="20" xfId="0" applyNumberFormat="1" applyFont="1" applyFill="1" applyBorder="1" applyAlignment="1">
      <alignment horizontal="center"/>
    </xf>
    <xf numFmtId="168" fontId="3" fillId="6" borderId="21" xfId="0" applyNumberFormat="1" applyFont="1" applyFill="1" applyBorder="1" applyAlignment="1">
      <alignment horizontal="center"/>
    </xf>
    <xf numFmtId="0" fontId="2" fillId="7" borderId="0" xfId="0" applyFont="1" applyFill="1"/>
    <xf numFmtId="0" fontId="2" fillId="7" borderId="0" xfId="0" applyFont="1" applyFill="1" applyAlignment="1">
      <alignment horizontal="center"/>
    </xf>
    <xf numFmtId="0" fontId="2" fillId="7" borderId="0" xfId="0" applyFont="1" applyFill="1" applyAlignment="1"/>
    <xf numFmtId="0" fontId="3" fillId="9" borderId="0" xfId="0" applyFont="1" applyFill="1" applyBorder="1" applyAlignment="1">
      <alignment horizontal="center"/>
    </xf>
    <xf numFmtId="9" fontId="3" fillId="9" borderId="0" xfId="0" applyNumberFormat="1" applyFont="1" applyFill="1" applyBorder="1" applyAlignment="1">
      <alignment horizontal="center"/>
    </xf>
    <xf numFmtId="1" fontId="3" fillId="9" borderId="0" xfId="0" applyNumberFormat="1" applyFont="1" applyFill="1" applyBorder="1" applyAlignment="1">
      <alignment horizontal="center"/>
    </xf>
    <xf numFmtId="0" fontId="2" fillId="9" borderId="22" xfId="0" applyFont="1" applyFill="1" applyBorder="1"/>
    <xf numFmtId="0" fontId="3" fillId="9" borderId="23" xfId="0" applyFont="1" applyFill="1" applyBorder="1" applyAlignment="1">
      <alignment horizontal="center"/>
    </xf>
    <xf numFmtId="0" fontId="2" fillId="9" borderId="24" xfId="0" applyFont="1" applyFill="1" applyBorder="1"/>
    <xf numFmtId="0" fontId="2" fillId="9" borderId="25" xfId="0" applyFont="1" applyFill="1" applyBorder="1" applyAlignment="1">
      <alignment horizontal="right"/>
    </xf>
    <xf numFmtId="0" fontId="2" fillId="9" borderId="15" xfId="0" applyFont="1" applyFill="1" applyBorder="1"/>
    <xf numFmtId="0" fontId="2" fillId="9" borderId="15" xfId="0" applyFont="1" applyFill="1" applyBorder="1" applyAlignment="1">
      <alignment horizontal="center"/>
    </xf>
    <xf numFmtId="0" fontId="2" fillId="9" borderId="26" xfId="0" applyFont="1" applyFill="1" applyBorder="1"/>
    <xf numFmtId="164" fontId="2" fillId="9" borderId="17" xfId="1" applyNumberFormat="1" applyFont="1" applyFill="1" applyBorder="1" applyAlignment="1">
      <alignment horizontal="center"/>
    </xf>
    <xf numFmtId="0" fontId="2" fillId="9" borderId="18" xfId="0" applyFont="1" applyFill="1" applyBorder="1"/>
    <xf numFmtId="0" fontId="2" fillId="2" borderId="1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0" fillId="0" borderId="15" xfId="0" applyBorder="1"/>
    <xf numFmtId="0" fontId="3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4" fillId="8" borderId="25" xfId="0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/>
  <dimension ref="B1:AA19"/>
  <sheetViews>
    <sheetView tabSelected="1" workbookViewId="0">
      <selection activeCell="A17" sqref="A17"/>
    </sheetView>
  </sheetViews>
  <sheetFormatPr defaultColWidth="8.85546875" defaultRowHeight="15"/>
  <cols>
    <col min="1" max="1" width="2.28515625" style="1" customWidth="1"/>
    <col min="2" max="2" width="26" style="1" bestFit="1" customWidth="1"/>
    <col min="3" max="3" width="8.7109375" style="24" bestFit="1" customWidth="1"/>
    <col min="4" max="4" width="3.28515625" style="1" customWidth="1"/>
    <col min="5" max="5" width="2" style="1" customWidth="1"/>
    <col min="6" max="6" width="26" style="1" bestFit="1" customWidth="1"/>
    <col min="7" max="7" width="8.7109375" style="24" bestFit="1" customWidth="1"/>
    <col min="8" max="8" width="3.28515625" style="1" customWidth="1"/>
    <col min="9" max="9" width="2" style="1" customWidth="1"/>
    <col min="10" max="10" width="26" style="1" bestFit="1" customWidth="1"/>
    <col min="11" max="11" width="8.7109375" style="24" bestFit="1" customWidth="1"/>
    <col min="12" max="12" width="3.28515625" style="1" customWidth="1"/>
    <col min="13" max="13" width="1.7109375" style="1" customWidth="1"/>
    <col min="14" max="14" width="2" style="1" customWidth="1"/>
    <col min="15" max="15" width="14.7109375" style="24" customWidth="1"/>
    <col min="16" max="16" width="3.28515625" style="1" customWidth="1"/>
    <col min="17" max="17" width="2.140625" style="1" customWidth="1"/>
    <col min="18" max="18" width="14.7109375" style="24" customWidth="1"/>
    <col min="19" max="19" width="3.28515625" style="1" customWidth="1"/>
    <col min="20" max="21" width="2" style="1" customWidth="1"/>
    <col min="22" max="22" width="14.7109375" style="24" customWidth="1"/>
    <col min="23" max="23" width="3.28515625" style="1" customWidth="1"/>
    <col min="24" max="24" width="2" style="1" customWidth="1"/>
    <col min="25" max="25" width="14.7109375" style="24" customWidth="1"/>
    <col min="26" max="26" width="3.28515625" style="1" customWidth="1"/>
    <col min="27" max="27" width="2.5703125" style="1" customWidth="1"/>
    <col min="28" max="16384" width="8.85546875" style="1"/>
  </cols>
  <sheetData>
    <row r="1" spans="2:27" ht="15.75" thickBot="1"/>
    <row r="2" spans="2:27">
      <c r="B2" s="25"/>
      <c r="C2" s="26"/>
      <c r="D2" s="27"/>
      <c r="F2" s="49" t="s">
        <v>25</v>
      </c>
      <c r="G2" s="26"/>
      <c r="H2" s="27"/>
      <c r="J2" s="49" t="s">
        <v>27</v>
      </c>
      <c r="K2" s="26"/>
      <c r="L2" s="27"/>
      <c r="N2" s="28"/>
      <c r="O2" s="74" t="s">
        <v>0</v>
      </c>
      <c r="P2" s="74"/>
      <c r="Q2" s="74"/>
      <c r="R2" s="74"/>
      <c r="S2" s="27"/>
      <c r="U2" s="28"/>
      <c r="V2" s="74" t="s">
        <v>4</v>
      </c>
      <c r="W2" s="74"/>
      <c r="X2" s="74"/>
      <c r="Y2" s="74"/>
      <c r="Z2" s="27"/>
    </row>
    <row r="3" spans="2:27">
      <c r="B3" s="29" t="s">
        <v>3</v>
      </c>
      <c r="C3" s="70"/>
      <c r="D3" s="72"/>
      <c r="F3" s="29" t="s">
        <v>26</v>
      </c>
      <c r="G3" s="70"/>
      <c r="H3" s="72"/>
      <c r="J3" s="29" t="s">
        <v>28</v>
      </c>
      <c r="K3" s="70"/>
      <c r="L3" s="73"/>
      <c r="N3" s="69" t="s">
        <v>6</v>
      </c>
      <c r="O3" s="70"/>
      <c r="P3" s="71"/>
      <c r="Q3" s="75" t="s">
        <v>6</v>
      </c>
      <c r="R3" s="70"/>
      <c r="S3" s="72"/>
      <c r="U3" s="69" t="s">
        <v>7</v>
      </c>
      <c r="V3" s="70"/>
      <c r="W3" s="71"/>
      <c r="X3" s="75" t="s">
        <v>7</v>
      </c>
      <c r="Y3" s="70"/>
      <c r="Z3" s="72"/>
    </row>
    <row r="4" spans="2:27">
      <c r="B4" s="30"/>
      <c r="C4" s="31"/>
      <c r="D4" s="32"/>
      <c r="F4" s="29" t="s">
        <v>9</v>
      </c>
      <c r="G4" s="31"/>
      <c r="H4" s="32"/>
      <c r="J4" s="29" t="s">
        <v>9</v>
      </c>
      <c r="K4" s="31"/>
      <c r="L4" s="32"/>
      <c r="N4" s="69"/>
      <c r="O4" s="70"/>
      <c r="P4" s="71"/>
      <c r="Q4" s="75" t="s">
        <v>9</v>
      </c>
      <c r="R4" s="70"/>
      <c r="S4" s="72"/>
      <c r="U4" s="69"/>
      <c r="V4" s="70"/>
      <c r="W4" s="71"/>
      <c r="X4" s="75" t="s">
        <v>9</v>
      </c>
      <c r="Y4" s="70"/>
      <c r="Z4" s="72"/>
    </row>
    <row r="5" spans="2:27">
      <c r="B5" s="30" t="s">
        <v>2</v>
      </c>
      <c r="C5" s="10">
        <v>0.04</v>
      </c>
      <c r="D5" s="32"/>
      <c r="F5" s="30" t="s">
        <v>2</v>
      </c>
      <c r="G5" s="10">
        <v>0.04</v>
      </c>
      <c r="H5" s="32"/>
      <c r="J5" s="30" t="s">
        <v>2</v>
      </c>
      <c r="K5" s="10">
        <v>0.04</v>
      </c>
      <c r="L5" s="32"/>
      <c r="N5" s="33"/>
      <c r="O5" s="10">
        <v>0.04</v>
      </c>
      <c r="P5" s="34"/>
      <c r="Q5" s="35"/>
      <c r="R5" s="10">
        <v>0.03</v>
      </c>
      <c r="S5" s="32"/>
      <c r="U5" s="33"/>
      <c r="V5" s="10">
        <v>0.05</v>
      </c>
      <c r="W5" s="34"/>
      <c r="X5" s="35"/>
      <c r="Y5" s="10">
        <v>0.06</v>
      </c>
      <c r="Z5" s="32"/>
    </row>
    <row r="6" spans="2:27">
      <c r="B6" s="30"/>
      <c r="C6" s="5"/>
      <c r="D6" s="32"/>
      <c r="F6" s="30"/>
      <c r="G6" s="5"/>
      <c r="H6" s="32"/>
      <c r="J6" s="30"/>
      <c r="K6" s="5"/>
      <c r="L6" s="32"/>
      <c r="N6" s="33"/>
      <c r="O6" s="5"/>
      <c r="P6" s="34"/>
      <c r="Q6" s="35"/>
      <c r="R6" s="5"/>
      <c r="S6" s="32"/>
      <c r="U6" s="33"/>
      <c r="V6" s="5"/>
      <c r="W6" s="34"/>
      <c r="X6" s="35"/>
      <c r="Y6" s="5"/>
      <c r="Z6" s="32"/>
    </row>
    <row r="7" spans="2:27">
      <c r="B7" s="30" t="s">
        <v>1</v>
      </c>
      <c r="C7" s="12">
        <v>5</v>
      </c>
      <c r="D7" s="36" t="s">
        <v>8</v>
      </c>
      <c r="F7" s="30" t="s">
        <v>1</v>
      </c>
      <c r="G7" s="12">
        <v>10</v>
      </c>
      <c r="H7" s="36" t="s">
        <v>8</v>
      </c>
      <c r="J7" s="30" t="s">
        <v>1</v>
      </c>
      <c r="K7" s="12">
        <v>10</v>
      </c>
      <c r="L7" s="36" t="s">
        <v>8</v>
      </c>
      <c r="N7" s="33"/>
      <c r="O7" s="12">
        <v>10</v>
      </c>
      <c r="P7" s="31" t="s">
        <v>8</v>
      </c>
      <c r="Q7" s="35"/>
      <c r="R7" s="12">
        <v>10</v>
      </c>
      <c r="S7" s="36" t="s">
        <v>8</v>
      </c>
      <c r="U7" s="33"/>
      <c r="V7" s="12">
        <v>12</v>
      </c>
      <c r="W7" s="31" t="s">
        <v>8</v>
      </c>
      <c r="X7" s="35"/>
      <c r="Y7" s="12">
        <v>10</v>
      </c>
      <c r="Z7" s="36" t="s">
        <v>8</v>
      </c>
    </row>
    <row r="8" spans="2:27">
      <c r="B8" s="30"/>
      <c r="C8" s="5"/>
      <c r="D8" s="32"/>
      <c r="F8" s="30"/>
      <c r="G8" s="5"/>
      <c r="H8" s="32"/>
      <c r="J8" s="30"/>
      <c r="K8" s="5"/>
      <c r="L8" s="32"/>
      <c r="N8" s="33"/>
      <c r="O8" s="14"/>
      <c r="P8" s="34"/>
      <c r="Q8" s="35"/>
      <c r="R8" s="14"/>
      <c r="S8" s="32"/>
      <c r="U8" s="33"/>
      <c r="V8" s="14"/>
      <c r="W8" s="34"/>
      <c r="X8" s="35"/>
      <c r="Y8" s="14"/>
      <c r="Z8" s="32"/>
    </row>
    <row r="9" spans="2:27">
      <c r="B9" s="30" t="s">
        <v>5</v>
      </c>
      <c r="C9" s="31"/>
      <c r="D9" s="32"/>
      <c r="F9" s="30" t="s">
        <v>5</v>
      </c>
      <c r="G9" s="37">
        <v>100</v>
      </c>
      <c r="H9" s="32"/>
      <c r="J9" s="30" t="s">
        <v>5</v>
      </c>
      <c r="K9" s="37">
        <v>50</v>
      </c>
      <c r="L9" s="32"/>
      <c r="N9" s="33"/>
      <c r="O9" s="37">
        <v>100</v>
      </c>
      <c r="P9" s="34"/>
      <c r="Q9" s="35"/>
      <c r="R9" s="38">
        <v>100</v>
      </c>
      <c r="S9" s="32"/>
      <c r="U9" s="33"/>
      <c r="V9" s="38">
        <v>53</v>
      </c>
      <c r="W9" s="34"/>
      <c r="X9" s="35"/>
      <c r="Y9" s="38">
        <v>27.576469014085912</v>
      </c>
      <c r="Z9" s="32"/>
      <c r="AA9" s="39"/>
    </row>
    <row r="10" spans="2:27">
      <c r="B10" s="30"/>
      <c r="C10" s="14"/>
      <c r="D10" s="32"/>
      <c r="F10" s="30"/>
      <c r="G10" s="14"/>
      <c r="H10" s="32"/>
      <c r="J10" s="30"/>
      <c r="K10" s="14"/>
      <c r="L10" s="32"/>
      <c r="N10" s="33"/>
      <c r="O10" s="31"/>
      <c r="P10" s="34"/>
      <c r="Q10" s="35"/>
      <c r="R10" s="5"/>
      <c r="S10" s="32"/>
      <c r="U10" s="33"/>
      <c r="V10" s="31"/>
      <c r="W10" s="34"/>
      <c r="X10" s="35"/>
      <c r="Y10" s="5"/>
      <c r="Z10" s="32"/>
    </row>
    <row r="11" spans="2:27">
      <c r="B11" s="30" t="s">
        <v>18</v>
      </c>
      <c r="C11" s="37">
        <v>8200</v>
      </c>
      <c r="D11" s="32"/>
      <c r="F11" s="30" t="s">
        <v>18</v>
      </c>
      <c r="G11" s="37">
        <v>10000</v>
      </c>
      <c r="H11" s="32"/>
      <c r="J11" s="30" t="s">
        <v>18</v>
      </c>
      <c r="K11" s="37">
        <v>5800</v>
      </c>
      <c r="L11" s="32"/>
      <c r="N11" s="33"/>
      <c r="O11" s="37">
        <v>10000</v>
      </c>
      <c r="P11" s="34"/>
      <c r="Q11" s="35"/>
      <c r="R11" s="37">
        <v>10000</v>
      </c>
      <c r="S11" s="32"/>
      <c r="U11" s="33"/>
      <c r="V11" s="31"/>
      <c r="W11" s="34"/>
      <c r="X11" s="35"/>
      <c r="Y11" s="37">
        <v>3000</v>
      </c>
      <c r="Z11" s="32"/>
    </row>
    <row r="12" spans="2:27">
      <c r="B12" s="30"/>
      <c r="C12" s="14"/>
      <c r="D12" s="32"/>
      <c r="F12" s="30"/>
      <c r="G12" s="14"/>
      <c r="H12" s="32"/>
      <c r="J12" s="30"/>
      <c r="K12" s="14"/>
      <c r="L12" s="32"/>
      <c r="N12" s="33"/>
      <c r="O12" s="14"/>
      <c r="P12" s="34"/>
      <c r="Q12" s="35"/>
      <c r="R12" s="14"/>
      <c r="S12" s="32"/>
      <c r="U12" s="33"/>
      <c r="V12" s="14"/>
      <c r="W12" s="34"/>
      <c r="X12" s="35"/>
      <c r="Y12" s="14"/>
      <c r="Z12" s="32"/>
    </row>
    <row r="13" spans="2:27">
      <c r="B13" s="30" t="s">
        <v>19</v>
      </c>
      <c r="C13" s="18">
        <f>C11*(1+C5)^C7</f>
        <v>9976.5537996800031</v>
      </c>
      <c r="D13" s="32"/>
      <c r="F13" s="30" t="s">
        <v>19</v>
      </c>
      <c r="G13" s="18">
        <f>FV(G5,G7,-G9,-G11,1)</f>
        <v>16051.077989971142</v>
      </c>
      <c r="H13" s="32"/>
      <c r="J13" s="30" t="s">
        <v>19</v>
      </c>
      <c r="K13" s="18">
        <f>FV(K5/12,K7*12,-K9,-K11,1)</f>
        <v>16033.861428420809</v>
      </c>
      <c r="L13" s="32"/>
      <c r="N13" s="33"/>
      <c r="O13" s="18">
        <f>FV(O5,O7,-O9,-O11,1)</f>
        <v>16051.077989971142</v>
      </c>
      <c r="P13" s="34"/>
      <c r="Q13" s="35"/>
      <c r="R13" s="18">
        <f>FV(R5,R7,-R9,-R11,1)</f>
        <v>14619.943362522703</v>
      </c>
      <c r="S13" s="32"/>
      <c r="U13" s="33"/>
      <c r="V13" s="18">
        <f>FV(V5/12,V7*12,-V9,-V11,1)</f>
        <v>10471.929668306495</v>
      </c>
      <c r="W13" s="34"/>
      <c r="X13" s="35"/>
      <c r="Y13" s="18">
        <f>FV(Y5/12,Y7*12,-Y9,-Y11,1)</f>
        <v>10000</v>
      </c>
      <c r="Z13" s="32"/>
    </row>
    <row r="14" spans="2:27" ht="15.75" thickBot="1">
      <c r="B14" s="40"/>
      <c r="C14" s="41"/>
      <c r="D14" s="42"/>
      <c r="F14" s="40"/>
      <c r="G14" s="41"/>
      <c r="H14" s="42"/>
      <c r="J14" s="40"/>
      <c r="K14" s="41"/>
      <c r="L14" s="42"/>
      <c r="N14" s="43"/>
      <c r="O14" s="41"/>
      <c r="P14" s="44"/>
      <c r="Q14" s="45"/>
      <c r="R14" s="41"/>
      <c r="S14" s="42"/>
      <c r="U14" s="43"/>
      <c r="V14" s="41"/>
      <c r="W14" s="44"/>
      <c r="X14" s="45"/>
      <c r="Y14" s="41"/>
      <c r="Z14" s="42"/>
    </row>
    <row r="15" spans="2:27">
      <c r="C15" s="47"/>
      <c r="D15" s="23"/>
      <c r="G15" s="47"/>
      <c r="H15" s="23"/>
      <c r="K15" s="47"/>
      <c r="L15" s="23"/>
      <c r="P15" s="23"/>
      <c r="S15" s="23"/>
      <c r="W15" s="23"/>
      <c r="Z15" s="23"/>
    </row>
    <row r="16" spans="2:27">
      <c r="D16" s="23"/>
      <c r="G16" s="23"/>
      <c r="H16" s="23"/>
      <c r="K16" s="23"/>
      <c r="L16" s="23"/>
      <c r="O16" s="1"/>
      <c r="P16" s="23"/>
      <c r="S16" s="23"/>
      <c r="W16" s="23"/>
      <c r="Z16" s="23"/>
    </row>
    <row r="17" spans="4:26">
      <c r="D17" s="23"/>
      <c r="G17" s="23"/>
      <c r="H17" s="23"/>
      <c r="K17" s="23"/>
      <c r="L17" s="23"/>
      <c r="O17" s="1"/>
      <c r="P17" s="23"/>
      <c r="S17" s="23"/>
      <c r="W17" s="23"/>
      <c r="Z17" s="23"/>
    </row>
    <row r="18" spans="4:26">
      <c r="D18" s="23"/>
      <c r="G18" s="23"/>
      <c r="H18" s="23"/>
      <c r="K18" s="23"/>
      <c r="L18" s="23"/>
      <c r="P18" s="23"/>
      <c r="S18" s="23"/>
      <c r="W18" s="23"/>
      <c r="Z18" s="23"/>
    </row>
    <row r="19" spans="4:26">
      <c r="D19" s="46"/>
      <c r="G19" s="46"/>
      <c r="H19" s="46"/>
      <c r="K19" s="46"/>
      <c r="L19" s="46"/>
      <c r="P19" s="46"/>
      <c r="S19" s="46"/>
      <c r="W19" s="46"/>
      <c r="Z19" s="46"/>
    </row>
  </sheetData>
  <mergeCells count="13">
    <mergeCell ref="Q4:S4"/>
    <mergeCell ref="N4:P4"/>
    <mergeCell ref="X3:Z3"/>
    <mergeCell ref="U4:W4"/>
    <mergeCell ref="X4:Z4"/>
    <mergeCell ref="N3:P3"/>
    <mergeCell ref="U3:W3"/>
    <mergeCell ref="G3:H3"/>
    <mergeCell ref="K3:L3"/>
    <mergeCell ref="C3:D3"/>
    <mergeCell ref="O2:R2"/>
    <mergeCell ref="V2:Y2"/>
    <mergeCell ref="Q3:S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3"/>
  <dimension ref="B2:L16"/>
  <sheetViews>
    <sheetView workbookViewId="0">
      <selection activeCell="A3" sqref="A3"/>
    </sheetView>
  </sheetViews>
  <sheetFormatPr defaultColWidth="8.85546875" defaultRowHeight="15"/>
  <cols>
    <col min="1" max="1" width="2.28515625" style="1" customWidth="1"/>
    <col min="2" max="2" width="26" style="1" bestFit="1" customWidth="1"/>
    <col min="3" max="3" width="8.5703125" style="24" customWidth="1"/>
    <col min="4" max="5" width="3.140625" style="1" customWidth="1"/>
    <col min="6" max="6" width="26" style="1" bestFit="1" customWidth="1"/>
    <col min="7" max="7" width="8.28515625" style="24" customWidth="1"/>
    <col min="8" max="8" width="3.140625" style="1" customWidth="1"/>
    <col min="9" max="9" width="2.5703125" style="1" customWidth="1"/>
    <col min="10" max="10" width="26" style="1" bestFit="1" customWidth="1"/>
    <col min="11" max="11" width="8.28515625" style="24" customWidth="1"/>
    <col min="12" max="12" width="3.140625" style="1" customWidth="1"/>
    <col min="13" max="16384" width="8.85546875" style="1"/>
  </cols>
  <sheetData>
    <row r="2" spans="2:12">
      <c r="B2" s="2"/>
      <c r="C2" s="3"/>
      <c r="D2" s="4"/>
      <c r="F2" s="2"/>
      <c r="G2" s="3"/>
      <c r="H2" s="4"/>
      <c r="J2" s="2"/>
      <c r="K2" s="3"/>
      <c r="L2" s="4"/>
    </row>
    <row r="3" spans="2:12">
      <c r="B3" s="6" t="s">
        <v>10</v>
      </c>
      <c r="C3" s="7"/>
      <c r="D3" s="8"/>
      <c r="F3" s="6" t="s">
        <v>10</v>
      </c>
      <c r="G3" s="7"/>
      <c r="H3" s="8"/>
      <c r="J3" s="6" t="s">
        <v>10</v>
      </c>
      <c r="K3" s="7"/>
      <c r="L3" s="8"/>
    </row>
    <row r="4" spans="2:12">
      <c r="B4" s="9"/>
      <c r="C4" s="76"/>
      <c r="D4" s="77"/>
      <c r="F4" s="9"/>
      <c r="G4" s="76"/>
      <c r="H4" s="77"/>
      <c r="J4" s="9"/>
      <c r="K4" s="76"/>
      <c r="L4" s="77"/>
    </row>
    <row r="5" spans="2:12">
      <c r="B5" s="9" t="s">
        <v>14</v>
      </c>
      <c r="C5" s="10">
        <v>0.04</v>
      </c>
      <c r="D5" s="11"/>
      <c r="F5" s="9" t="s">
        <v>14</v>
      </c>
      <c r="G5" s="10">
        <v>0.04</v>
      </c>
      <c r="H5" s="11"/>
      <c r="J5" s="9" t="s">
        <v>14</v>
      </c>
      <c r="K5" s="10">
        <v>0.04</v>
      </c>
      <c r="L5" s="11"/>
    </row>
    <row r="6" spans="2:12">
      <c r="B6" s="9"/>
      <c r="C6" s="7"/>
      <c r="D6" s="11"/>
      <c r="F6" s="9"/>
      <c r="G6" s="7"/>
      <c r="H6" s="11"/>
      <c r="J6" s="9"/>
      <c r="K6" s="7"/>
      <c r="L6" s="11"/>
    </row>
    <row r="7" spans="2:12">
      <c r="B7" s="9" t="s">
        <v>1</v>
      </c>
      <c r="C7" s="12">
        <v>5</v>
      </c>
      <c r="D7" s="13" t="s">
        <v>8</v>
      </c>
      <c r="F7" s="9" t="s">
        <v>1</v>
      </c>
      <c r="G7" s="12">
        <v>10</v>
      </c>
      <c r="H7" s="13" t="s">
        <v>8</v>
      </c>
      <c r="J7" s="9" t="s">
        <v>1</v>
      </c>
      <c r="K7" s="12">
        <v>5</v>
      </c>
      <c r="L7" s="13" t="s">
        <v>8</v>
      </c>
    </row>
    <row r="8" spans="2:12">
      <c r="B8" s="9" t="s">
        <v>11</v>
      </c>
      <c r="C8" s="15"/>
      <c r="D8" s="11"/>
      <c r="F8" s="9" t="s">
        <v>11</v>
      </c>
      <c r="G8" s="15"/>
      <c r="H8" s="11"/>
      <c r="J8" s="9" t="s">
        <v>11</v>
      </c>
      <c r="K8" s="15"/>
      <c r="L8" s="11"/>
    </row>
    <row r="9" spans="2:12">
      <c r="B9" s="9"/>
      <c r="C9" s="16"/>
      <c r="D9" s="11"/>
      <c r="F9" s="9" t="s">
        <v>13</v>
      </c>
      <c r="G9" s="16">
        <v>10000</v>
      </c>
      <c r="H9" s="11"/>
      <c r="J9" s="9" t="s">
        <v>13</v>
      </c>
      <c r="K9" s="16"/>
      <c r="L9" s="11"/>
    </row>
    <row r="10" spans="2:12">
      <c r="B10" s="9"/>
      <c r="C10" s="17"/>
      <c r="D10" s="11"/>
      <c r="F10" s="9"/>
      <c r="G10" s="17"/>
      <c r="H10" s="11"/>
      <c r="J10" s="9"/>
      <c r="K10" s="17"/>
      <c r="L10" s="11"/>
    </row>
    <row r="11" spans="2:12">
      <c r="B11" s="9" t="s">
        <v>12</v>
      </c>
      <c r="C11" s="16">
        <v>10000</v>
      </c>
      <c r="D11" s="11"/>
      <c r="F11" s="9" t="s">
        <v>12</v>
      </c>
      <c r="G11" s="16">
        <v>16051</v>
      </c>
      <c r="H11" s="11"/>
      <c r="J11" s="9" t="s">
        <v>12</v>
      </c>
      <c r="K11" s="16">
        <v>10000</v>
      </c>
      <c r="L11" s="11"/>
    </row>
    <row r="12" spans="2:12">
      <c r="B12" s="9"/>
      <c r="C12" s="15"/>
      <c r="D12" s="11"/>
      <c r="F12" s="9"/>
      <c r="G12" s="15"/>
      <c r="H12" s="11"/>
      <c r="J12" s="9"/>
      <c r="K12" s="15"/>
      <c r="L12" s="11"/>
    </row>
    <row r="13" spans="2:12">
      <c r="B13" s="9" t="s">
        <v>15</v>
      </c>
      <c r="C13" s="18">
        <f>C11/(1+C5)^C7</f>
        <v>8219.2710675935159</v>
      </c>
      <c r="D13" s="11"/>
      <c r="F13" s="9" t="s">
        <v>16</v>
      </c>
      <c r="G13" s="18">
        <f>PMT(G5,G7,-G9,G11,1)</f>
        <v>-99.993753982360872</v>
      </c>
      <c r="H13" s="11"/>
      <c r="J13" s="9" t="s">
        <v>17</v>
      </c>
      <c r="K13" s="18">
        <f>PMT(K5,K7,-K9,K11,1)</f>
        <v>-1775.2607066637847</v>
      </c>
      <c r="L13" s="11"/>
    </row>
    <row r="14" spans="2:12">
      <c r="B14" s="19"/>
      <c r="C14" s="20"/>
      <c r="D14" s="21"/>
      <c r="F14" s="19"/>
      <c r="G14" s="20"/>
      <c r="H14" s="21"/>
      <c r="J14" s="19"/>
      <c r="K14" s="20"/>
      <c r="L14" s="21"/>
    </row>
    <row r="15" spans="2:12">
      <c r="C15" s="22"/>
      <c r="D15" s="23"/>
      <c r="G15" s="22"/>
      <c r="H15" s="23"/>
      <c r="K15" s="22"/>
      <c r="L15" s="23"/>
    </row>
    <row r="16" spans="2:12">
      <c r="C16" s="1"/>
      <c r="D16" s="23"/>
      <c r="G16" s="1"/>
      <c r="H16" s="23"/>
      <c r="K16" s="1"/>
      <c r="L16" s="23"/>
    </row>
  </sheetData>
  <mergeCells count="3">
    <mergeCell ref="C4:D4"/>
    <mergeCell ref="K4:L4"/>
    <mergeCell ref="G4:H4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Blad5"/>
  <dimension ref="B1:H13"/>
  <sheetViews>
    <sheetView workbookViewId="0">
      <selection activeCell="M20" sqref="M20"/>
    </sheetView>
  </sheetViews>
  <sheetFormatPr defaultColWidth="8.85546875" defaultRowHeight="15"/>
  <cols>
    <col min="1" max="1" width="2.28515625" style="54" customWidth="1"/>
    <col min="2" max="2" width="26.140625" style="54" bestFit="1" customWidth="1"/>
    <col min="3" max="3" width="8.140625" style="55" bestFit="1" customWidth="1"/>
    <col min="4" max="4" width="2.28515625" style="54" bestFit="1" customWidth="1"/>
    <col min="5" max="5" width="2.85546875" style="54" customWidth="1"/>
    <col min="6" max="6" width="26.140625" style="54" bestFit="1" customWidth="1"/>
    <col min="7" max="7" width="7.5703125" style="54" bestFit="1" customWidth="1"/>
    <col min="8" max="8" width="2.28515625" style="54" bestFit="1" customWidth="1"/>
    <col min="9" max="16384" width="8.85546875" style="54"/>
  </cols>
  <sheetData>
    <row r="1" spans="2:8" ht="15.75" thickBot="1"/>
    <row r="2" spans="2:8">
      <c r="B2" s="60"/>
      <c r="C2" s="61"/>
      <c r="D2" s="62"/>
      <c r="F2" s="60"/>
      <c r="G2" s="61"/>
      <c r="H2" s="62"/>
    </row>
    <row r="3" spans="2:8">
      <c r="B3" s="78" t="s">
        <v>32</v>
      </c>
      <c r="C3" s="79"/>
      <c r="D3" s="80"/>
      <c r="F3" s="78" t="s">
        <v>33</v>
      </c>
      <c r="G3" s="79"/>
      <c r="H3" s="80"/>
    </row>
    <row r="4" spans="2:8">
      <c r="B4" s="78" t="s">
        <v>30</v>
      </c>
      <c r="C4" s="79"/>
      <c r="D4" s="80"/>
      <c r="F4" s="78" t="s">
        <v>34</v>
      </c>
      <c r="G4" s="79"/>
      <c r="H4" s="80"/>
    </row>
    <row r="5" spans="2:8">
      <c r="B5" s="63" t="s">
        <v>14</v>
      </c>
      <c r="C5" s="52">
        <v>0.06</v>
      </c>
      <c r="D5" s="64"/>
      <c r="F5" s="63" t="s">
        <v>14</v>
      </c>
      <c r="G5" s="52">
        <v>0.06</v>
      </c>
      <c r="H5" s="64"/>
    </row>
    <row r="6" spans="2:8">
      <c r="B6" s="63"/>
      <c r="C6" s="57"/>
      <c r="D6" s="64"/>
      <c r="F6" s="63"/>
      <c r="G6" s="57"/>
      <c r="H6" s="64"/>
    </row>
    <row r="7" spans="2:8">
      <c r="B7" s="63" t="s">
        <v>31</v>
      </c>
      <c r="C7" s="51">
        <v>30</v>
      </c>
      <c r="D7" s="65" t="s">
        <v>8</v>
      </c>
      <c r="F7" s="63" t="s">
        <v>31</v>
      </c>
      <c r="G7" s="51">
        <v>30</v>
      </c>
      <c r="H7" s="65" t="s">
        <v>8</v>
      </c>
    </row>
    <row r="8" spans="2:8">
      <c r="B8" s="63" t="s">
        <v>11</v>
      </c>
      <c r="C8" s="58"/>
      <c r="D8" s="64"/>
      <c r="F8" s="63" t="s">
        <v>11</v>
      </c>
      <c r="G8" s="58"/>
      <c r="H8" s="64"/>
    </row>
    <row r="9" spans="2:8">
      <c r="B9" s="63" t="s">
        <v>29</v>
      </c>
      <c r="C9" s="50">
        <v>250000</v>
      </c>
      <c r="D9" s="64"/>
      <c r="F9" s="63" t="s">
        <v>29</v>
      </c>
      <c r="G9" s="50">
        <v>250000</v>
      </c>
      <c r="H9" s="64"/>
    </row>
    <row r="10" spans="2:8">
      <c r="B10" s="63"/>
      <c r="C10" s="59"/>
      <c r="D10" s="64"/>
      <c r="F10" s="63"/>
      <c r="G10" s="58"/>
      <c r="H10" s="64"/>
    </row>
    <row r="11" spans="2:8">
      <c r="B11" s="63" t="s">
        <v>17</v>
      </c>
      <c r="C11" s="53">
        <f>PMT(C5/12,C7*12,-C9)</f>
        <v>1498.8763128818973</v>
      </c>
      <c r="D11" s="64"/>
      <c r="F11" s="63" t="s">
        <v>17</v>
      </c>
      <c r="G11" s="53">
        <f>G5*G9/12</f>
        <v>1250</v>
      </c>
      <c r="H11" s="64"/>
    </row>
    <row r="12" spans="2:8" ht="15.75" thickBot="1">
      <c r="B12" s="66"/>
      <c r="C12" s="67"/>
      <c r="D12" s="68"/>
      <c r="F12" s="66"/>
      <c r="G12" s="67"/>
      <c r="H12" s="68"/>
    </row>
    <row r="13" spans="2:8">
      <c r="C13" s="54"/>
      <c r="D13" s="56"/>
    </row>
  </sheetData>
  <mergeCells count="4">
    <mergeCell ref="B3:D3"/>
    <mergeCell ref="F3:H3"/>
    <mergeCell ref="F4:H4"/>
    <mergeCell ref="B4:D4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Blad4"/>
  <dimension ref="B1:D19"/>
  <sheetViews>
    <sheetView workbookViewId="0">
      <selection activeCell="C13" sqref="C13"/>
    </sheetView>
  </sheetViews>
  <sheetFormatPr defaultColWidth="8.85546875" defaultRowHeight="15"/>
  <cols>
    <col min="1" max="1" width="2.28515625" style="1" customWidth="1"/>
    <col min="2" max="2" width="26" style="1" bestFit="1" customWidth="1"/>
    <col min="3" max="3" width="8.7109375" style="24" bestFit="1" customWidth="1"/>
    <col min="4" max="4" width="3.28515625" style="1" customWidth="1"/>
    <col min="5" max="5" width="2" style="1" customWidth="1"/>
    <col min="6" max="16384" width="8.85546875" style="1"/>
  </cols>
  <sheetData>
    <row r="1" spans="2:4" ht="15.75" thickBot="1"/>
    <row r="2" spans="2:4">
      <c r="B2" s="25"/>
      <c r="C2" s="26"/>
      <c r="D2" s="27"/>
    </row>
    <row r="3" spans="2:4">
      <c r="B3" s="29" t="s">
        <v>20</v>
      </c>
      <c r="C3" s="70"/>
      <c r="D3" s="72"/>
    </row>
    <row r="4" spans="2:4">
      <c r="B4" s="30"/>
      <c r="C4" s="31"/>
      <c r="D4" s="32"/>
    </row>
    <row r="5" spans="2:4">
      <c r="B5" s="30" t="s">
        <v>21</v>
      </c>
      <c r="C5" s="48">
        <v>0.15</v>
      </c>
      <c r="D5" s="32"/>
    </row>
    <row r="6" spans="2:4">
      <c r="B6" s="30"/>
      <c r="C6" s="5"/>
      <c r="D6" s="32"/>
    </row>
    <row r="7" spans="2:4">
      <c r="B7" s="30" t="s">
        <v>22</v>
      </c>
      <c r="C7" s="12">
        <v>3</v>
      </c>
      <c r="D7" s="36" t="s">
        <v>8</v>
      </c>
    </row>
    <row r="8" spans="2:4">
      <c r="B8" s="30"/>
      <c r="C8" s="5"/>
      <c r="D8" s="32"/>
    </row>
    <row r="9" spans="2:4">
      <c r="B9" s="30"/>
      <c r="C9" s="31"/>
      <c r="D9" s="32"/>
    </row>
    <row r="10" spans="2:4">
      <c r="B10" s="30"/>
      <c r="C10" s="14"/>
      <c r="D10" s="32"/>
    </row>
    <row r="11" spans="2:4">
      <c r="B11" s="30" t="s">
        <v>23</v>
      </c>
      <c r="C11" s="37">
        <v>20000</v>
      </c>
      <c r="D11" s="32"/>
    </row>
    <row r="12" spans="2:4">
      <c r="B12" s="30"/>
      <c r="C12" s="14"/>
      <c r="D12" s="32"/>
    </row>
    <row r="13" spans="2:4">
      <c r="B13" s="30" t="s">
        <v>24</v>
      </c>
      <c r="C13" s="18">
        <f>C11*(1-C5)^C7</f>
        <v>12282.499999999998</v>
      </c>
      <c r="D13" s="32"/>
    </row>
    <row r="14" spans="2:4" ht="15.75" thickBot="1">
      <c r="B14" s="40"/>
      <c r="C14" s="41"/>
      <c r="D14" s="42"/>
    </row>
    <row r="15" spans="2:4">
      <c r="C15" s="47"/>
      <c r="D15" s="23"/>
    </row>
    <row r="16" spans="2:4">
      <c r="D16" s="23"/>
    </row>
    <row r="17" spans="3:4">
      <c r="C17" s="47"/>
      <c r="D17" s="23"/>
    </row>
    <row r="18" spans="3:4">
      <c r="D18" s="23"/>
    </row>
    <row r="19" spans="3:4">
      <c r="D19" s="46"/>
    </row>
  </sheetData>
  <mergeCells count="1">
    <mergeCell ref="C3:D3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Rente</vt:lpstr>
      <vt:lpstr>Doelsparen</vt:lpstr>
      <vt:lpstr>Hypotheek</vt:lpstr>
      <vt:lpstr>Afschrijving</vt:lpstr>
      <vt:lpstr>Afschrijving!Afdrukbereik</vt:lpstr>
      <vt:lpstr>Rente!Afdrukbereik</vt:lpstr>
    </vt:vector>
  </TitlesOfParts>
  <Company>Van Duuren Media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lastPrinted>2005-06-30T09:23:20Z</cp:lastPrinted>
  <dcterms:created xsi:type="dcterms:W3CDTF">2004-09-03T09:50:11Z</dcterms:created>
  <dcterms:modified xsi:type="dcterms:W3CDTF">2008-09-12T14:03:05Z</dcterms:modified>
</cp:coreProperties>
</file>